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i.jamshidi\Desktop\"/>
    </mc:Choice>
  </mc:AlternateContent>
  <xr:revisionPtr revIDLastSave="0" documentId="13_ncr:1_{B9BC9DD2-91F9-49AF-BFD2-F4F3A626E2B4}" xr6:coauthVersionLast="47" xr6:coauthVersionMax="47" xr10:uidLastSave="{00000000-0000-0000-0000-000000000000}"/>
  <bookViews>
    <workbookView xWindow="-120" yWindow="-120" windowWidth="29040" windowHeight="15840" xr2:uid="{36878022-F969-464C-90D0-40247CAFB9FA}"/>
  </bookViews>
  <sheets>
    <sheet name="D-2005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39" i="1" l="1"/>
  <c r="G36" i="1"/>
  <c r="G35" i="1"/>
  <c r="G33" i="1"/>
  <c r="G32" i="1"/>
  <c r="K31" i="1"/>
  <c r="K32" i="1" s="1"/>
  <c r="G31" i="1"/>
  <c r="G26" i="1"/>
  <c r="K23" i="1"/>
  <c r="K24" i="1" s="1"/>
  <c r="K19" i="1"/>
  <c r="K17" i="1"/>
  <c r="K18" i="1" s="1"/>
  <c r="K16" i="1"/>
  <c r="K15" i="1"/>
  <c r="K8" i="1"/>
  <c r="M8" i="1" s="1"/>
  <c r="L7" i="1"/>
  <c r="K7" i="1"/>
  <c r="K9" i="1" s="1"/>
  <c r="N6" i="1"/>
  <c r="M6" i="1"/>
  <c r="M7" i="1" s="1"/>
  <c r="L6" i="1"/>
  <c r="K5" i="1"/>
  <c r="L5" i="1" s="1"/>
  <c r="K37" i="1" l="1"/>
  <c r="K10" i="1"/>
  <c r="K36" i="1"/>
  <c r="K38" i="1"/>
  <c r="M9" i="1"/>
  <c r="M10" i="1" s="1"/>
  <c r="L8" i="1"/>
  <c r="L9" i="1" s="1"/>
  <c r="L10" i="1" s="1"/>
  <c r="K27" i="1"/>
  <c r="K40" i="1" l="1"/>
  <c r="K42" i="1"/>
  <c r="K43" i="1"/>
  <c r="K44" i="1" s="1"/>
</calcChain>
</file>

<file path=xl/sharedStrings.xml><?xml version="1.0" encoding="utf-8"?>
<sst xmlns="http://schemas.openxmlformats.org/spreadsheetml/2006/main" count="107" uniqueCount="78">
  <si>
    <t>D-2005</t>
  </si>
  <si>
    <t>INLET</t>
  </si>
  <si>
    <t>VESSEL INFO</t>
  </si>
  <si>
    <t>TOTAL</t>
  </si>
  <si>
    <t>SP9,10</t>
  </si>
  <si>
    <t>PROPERTIES</t>
  </si>
  <si>
    <t>LIQUID</t>
  </si>
  <si>
    <t>GAS</t>
  </si>
  <si>
    <t>Finalized Data</t>
  </si>
  <si>
    <t>OUTPUT</t>
  </si>
  <si>
    <t>Column1</t>
  </si>
  <si>
    <t>Criteria</t>
  </si>
  <si>
    <t>FLOW-KG/H</t>
  </si>
  <si>
    <t>INNER DIAMETER-MM</t>
  </si>
  <si>
    <t>RHOV-RHOG-1</t>
  </si>
  <si>
    <t>DENSITY-KG/M3</t>
  </si>
  <si>
    <t>TT LINE</t>
  </si>
  <si>
    <t>VS</t>
  </si>
  <si>
    <t>MW-KG/KMOL</t>
  </si>
  <si>
    <t>MATERIAL</t>
  </si>
  <si>
    <t>SS</t>
  </si>
  <si>
    <t>VG</t>
  </si>
  <si>
    <t>TEMPERATURE-C</t>
  </si>
  <si>
    <t>TOP HEAD TYPE</t>
  </si>
  <si>
    <t>ELLIPSOIDAL</t>
  </si>
  <si>
    <t>QG</t>
  </si>
  <si>
    <t>PRESSURE-BARG</t>
  </si>
  <si>
    <t>BOT. HEAD TYPE</t>
  </si>
  <si>
    <t>ID</t>
  </si>
  <si>
    <t>TD-C</t>
  </si>
  <si>
    <t>MIN LEVEL</t>
  </si>
  <si>
    <t>SELECTED ID</t>
  </si>
  <si>
    <t>PD-BARG</t>
  </si>
  <si>
    <t>LOW LEVEL</t>
  </si>
  <si>
    <t>K FACTOR</t>
  </si>
  <si>
    <t>HIGH LEVEL</t>
  </si>
  <si>
    <t xml:space="preserve">
Only yellow cells should enter manually
to know how to use the excel sheet, we highly recommend you watching our videos at our website:
http://eiepd.com/videos/</t>
  </si>
  <si>
    <t>MAX LEVEL</t>
  </si>
  <si>
    <t>NOZZLE SIZING</t>
  </si>
  <si>
    <t>NOZZLE DEVICE I</t>
  </si>
  <si>
    <t>HALF-OPEN PIPE</t>
  </si>
  <si>
    <t>ESTIMATED ID</t>
  </si>
  <si>
    <t>NOZZLE DEVICE O</t>
  </si>
  <si>
    <t>VORTEX BREAKER</t>
  </si>
  <si>
    <t>NOZZLE AREA</t>
  </si>
  <si>
    <t>DEMISTER</t>
  </si>
  <si>
    <t>YORK MESH TYPE 709</t>
  </si>
  <si>
    <t>RHOMIXTURE</t>
  </si>
  <si>
    <t>SS316</t>
  </si>
  <si>
    <t>VM</t>
  </si>
  <si>
    <t>EFFECTIVE DIAMETER-MM</t>
  </si>
  <si>
    <t>RHOVM2</t>
  </si>
  <si>
    <t>&lt;=6000</t>
  </si>
  <si>
    <t>THICKNESS</t>
  </si>
  <si>
    <t>RHOVG2</t>
  </si>
  <si>
    <t>&lt;=3750</t>
  </si>
  <si>
    <t>MOUNTING</t>
  </si>
  <si>
    <t>SUPPORT RING</t>
  </si>
  <si>
    <t>TT DISTANCE</t>
  </si>
  <si>
    <t>VAPOR</t>
  </si>
  <si>
    <t>INLET NOZZLE -MM</t>
  </si>
  <si>
    <t>OUTLET NOZZLE</t>
  </si>
  <si>
    <t>Licensor Output</t>
  </si>
  <si>
    <t>L/D</t>
  </si>
  <si>
    <t>H1</t>
  </si>
  <si>
    <t>H2</t>
  </si>
  <si>
    <t>H3</t>
  </si>
  <si>
    <t>H4</t>
  </si>
  <si>
    <t>H5</t>
  </si>
  <si>
    <t>H6</t>
  </si>
  <si>
    <t>VL</t>
  </si>
  <si>
    <t>H7</t>
  </si>
  <si>
    <t>H8</t>
  </si>
  <si>
    <t>HEIGHT CALCULATION</t>
  </si>
  <si>
    <t>VT</t>
  </si>
  <si>
    <t>CM</t>
  </si>
  <si>
    <t>VT-FOSTER WILLER</t>
  </si>
  <si>
    <t>HT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</si>
</sst>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26"/>
      <color theme="0"/>
      <name val="Calibri"/>
      <family val="2"/>
      <scheme val="minor"/>
    </font>
    <font>
      <sz val="11"/>
      <color theme="0"/>
      <name val="Calibri"/>
      <family val="2"/>
    </font>
    <font>
      <sz val="11"/>
      <color rgb="FFC00000"/>
      <name val="Calibri"/>
      <family val="2"/>
      <scheme val="minor"/>
    </font>
    <font>
      <sz val="18"/>
      <color rgb="FF3333CC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9" tint="0.79998168889431442"/>
        <bgColor indexed="65"/>
      </patternFill>
    </fill>
    <fill>
      <patternFill patternType="solid">
        <fgColor rgb="FF33339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CCCC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theme="2" tint="-0.499984740745262"/>
      </right>
      <top style="medium">
        <color indexed="64"/>
      </top>
      <bottom style="thin">
        <color theme="2" tint="-0.499984740745262"/>
      </bottom>
      <diagonal/>
    </border>
    <border>
      <left style="thin">
        <color theme="2" tint="-0.499984740745262"/>
      </left>
      <right style="thin">
        <color theme="2" tint="-0.499984740745262"/>
      </right>
      <top style="medium">
        <color indexed="64"/>
      </top>
      <bottom style="thin">
        <color theme="2" tint="-0.499984740745262"/>
      </bottom>
      <diagonal/>
    </border>
    <border>
      <left style="thin">
        <color theme="2" tint="-0.499984740745262"/>
      </left>
      <right style="medium">
        <color indexed="64"/>
      </right>
      <top style="medium">
        <color indexed="64"/>
      </top>
      <bottom style="thin">
        <color theme="2" tint="-0.499984740745262"/>
      </bottom>
      <diagonal/>
    </border>
    <border>
      <left style="medium">
        <color indexed="64"/>
      </left>
      <right/>
      <top style="medium">
        <color indexed="64"/>
      </top>
      <bottom style="thin">
        <color theme="2" tint="-0.499984740745262"/>
      </bottom>
      <diagonal/>
    </border>
    <border>
      <left/>
      <right style="medium">
        <color indexed="64"/>
      </right>
      <top style="medium">
        <color indexed="64"/>
      </top>
      <bottom style="thin">
        <color theme="2" tint="-0.499984740745262"/>
      </bottom>
      <diagonal/>
    </border>
    <border>
      <left style="medium">
        <color indexed="64"/>
      </left>
      <right style="thin">
        <color theme="2" tint="-0.499984740745262"/>
      </right>
      <top style="thin">
        <color theme="2" tint="-0.499984740745262"/>
      </top>
      <bottom style="thin">
        <color theme="2" tint="-0.499984740745262"/>
      </bottom>
      <diagonal/>
    </border>
    <border>
      <left style="thin">
        <color theme="2" tint="-0.499984740745262"/>
      </left>
      <right style="thin">
        <color theme="2" tint="-0.499984740745262"/>
      </right>
      <top style="thin">
        <color theme="2" tint="-0.499984740745262"/>
      </top>
      <bottom style="thin">
        <color theme="2" tint="-0.499984740745262"/>
      </bottom>
      <diagonal/>
    </border>
    <border>
      <left style="thin">
        <color theme="2" tint="-0.499984740745262"/>
      </left>
      <right style="medium">
        <color indexed="64"/>
      </right>
      <top style="thin">
        <color theme="2" tint="-0.499984740745262"/>
      </top>
      <bottom style="thin">
        <color theme="2" tint="-0.499984740745262"/>
      </bottom>
      <diagonal/>
    </border>
    <border>
      <left style="medium">
        <color indexed="64"/>
      </left>
      <right style="thin">
        <color theme="2" tint="-0.499984740745262"/>
      </right>
      <top style="thin">
        <color theme="2" tint="-0.499984740745262"/>
      </top>
      <bottom style="medium">
        <color indexed="64"/>
      </bottom>
      <diagonal/>
    </border>
    <border>
      <left style="thin">
        <color theme="2" tint="-0.499984740745262"/>
      </left>
      <right style="thin">
        <color theme="2" tint="-0.499984740745262"/>
      </right>
      <top style="thin">
        <color theme="2" tint="-0.499984740745262"/>
      </top>
      <bottom style="medium">
        <color indexed="64"/>
      </bottom>
      <diagonal/>
    </border>
    <border>
      <left style="thin">
        <color theme="2" tint="-0.499984740745262"/>
      </left>
      <right style="medium">
        <color indexed="64"/>
      </right>
      <top style="thin">
        <color theme="2" tint="-0.499984740745262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7F7F7F"/>
      </left>
      <right/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</borders>
  <cellStyleXfs count="6">
    <xf numFmtId="0" fontId="0" fillId="0" borderId="0"/>
    <xf numFmtId="0" fontId="3" fillId="3" borderId="1" applyBorder="0">
      <alignment horizontal="center" vertical="center"/>
    </xf>
    <xf numFmtId="164" fontId="4" fillId="3" borderId="2" applyBorder="0">
      <alignment horizontal="center" vertical="center"/>
    </xf>
    <xf numFmtId="164" fontId="1" fillId="4" borderId="9">
      <alignment horizontal="center" vertical="center"/>
    </xf>
    <xf numFmtId="164" fontId="2" fillId="5" borderId="2" applyBorder="0">
      <alignment horizontal="center" vertical="center"/>
    </xf>
    <xf numFmtId="164" fontId="5" fillId="6" borderId="0" applyBorder="0" applyAlignment="0" applyProtection="0"/>
  </cellStyleXfs>
  <cellXfs count="38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164" fontId="4" fillId="3" borderId="3" xfId="2" applyBorder="1">
      <alignment horizontal="center" vertical="center"/>
    </xf>
    <xf numFmtId="164" fontId="4" fillId="3" borderId="4" xfId="2" applyBorder="1">
      <alignment horizontal="center" vertical="center"/>
    </xf>
    <xf numFmtId="164" fontId="4" fillId="3" borderId="5" xfId="2" applyBorder="1">
      <alignment horizontal="center" vertical="center"/>
    </xf>
    <xf numFmtId="164" fontId="4" fillId="3" borderId="8" xfId="2" applyBorder="1">
      <alignment horizontal="center" vertical="center"/>
    </xf>
    <xf numFmtId="164" fontId="4" fillId="3" borderId="9" xfId="2" applyBorder="1">
      <alignment horizontal="center" vertical="center"/>
    </xf>
    <xf numFmtId="164" fontId="4" fillId="3" borderId="10" xfId="2" applyBorder="1">
      <alignment horizontal="center" vertical="center"/>
    </xf>
    <xf numFmtId="164" fontId="1" fillId="4" borderId="8" xfId="3" applyBorder="1">
      <alignment horizontal="center" vertical="center"/>
    </xf>
    <xf numFmtId="164" fontId="2" fillId="5" borderId="9" xfId="4" applyBorder="1">
      <alignment horizontal="center" vertical="center"/>
    </xf>
    <xf numFmtId="164" fontId="2" fillId="5" borderId="10" xfId="4" applyBorder="1">
      <alignment horizontal="center" vertical="center"/>
    </xf>
    <xf numFmtId="164" fontId="1" fillId="4" borderId="10" xfId="3" applyBorder="1">
      <alignment horizontal="center" vertical="center"/>
    </xf>
    <xf numFmtId="164" fontId="1" fillId="4" borderId="9" xfId="3">
      <alignment horizontal="center" vertical="center"/>
    </xf>
    <xf numFmtId="164" fontId="5" fillId="6" borderId="10" xfId="5" applyBorder="1" applyAlignment="1">
      <alignment horizontal="center" vertical="center"/>
    </xf>
    <xf numFmtId="164" fontId="1" fillId="4" borderId="11" xfId="3" applyBorder="1">
      <alignment horizontal="center" vertical="center"/>
    </xf>
    <xf numFmtId="164" fontId="2" fillId="5" borderId="12" xfId="4" applyBorder="1">
      <alignment horizontal="center" vertical="center"/>
    </xf>
    <xf numFmtId="164" fontId="2" fillId="5" borderId="13" xfId="4" applyBorder="1">
      <alignment horizontal="center" vertical="center"/>
    </xf>
    <xf numFmtId="164" fontId="1" fillId="4" borderId="12" xfId="3" applyBorder="1">
      <alignment horizontal="center" vertical="center"/>
    </xf>
    <xf numFmtId="164" fontId="1" fillId="4" borderId="13" xfId="3" applyBorder="1">
      <alignment horizontal="center" vertical="center"/>
    </xf>
    <xf numFmtId="164" fontId="5" fillId="6" borderId="13" xfId="5" applyBorder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0" fillId="0" borderId="22" xfId="0" applyBorder="1" applyAlignment="1">
      <alignment vertical="center"/>
    </xf>
    <xf numFmtId="0" fontId="0" fillId="2" borderId="23" xfId="0" applyFill="1" applyBorder="1" applyAlignment="1">
      <alignment horizontal="center" vertical="center"/>
    </xf>
    <xf numFmtId="0" fontId="3" fillId="3" borderId="0" xfId="1" applyBorder="1">
      <alignment horizontal="center" vertical="center"/>
    </xf>
    <xf numFmtId="164" fontId="4" fillId="3" borderId="4" xfId="2" applyBorder="1">
      <alignment horizontal="center" vertical="center"/>
    </xf>
    <xf numFmtId="164" fontId="4" fillId="3" borderId="5" xfId="2" applyBorder="1">
      <alignment horizontal="center" vertical="center"/>
    </xf>
    <xf numFmtId="164" fontId="4" fillId="3" borderId="6" xfId="2" applyBorder="1">
      <alignment horizontal="center" vertical="center"/>
    </xf>
    <xf numFmtId="164" fontId="4" fillId="3" borderId="7" xfId="2" applyBorder="1">
      <alignment horizontal="center" vertical="center"/>
    </xf>
    <xf numFmtId="0" fontId="6" fillId="4" borderId="14" xfId="0" applyFont="1" applyFill="1" applyBorder="1" applyAlignment="1">
      <alignment horizontal="center" vertical="top" wrapText="1"/>
    </xf>
    <xf numFmtId="0" fontId="6" fillId="4" borderId="15" xfId="0" applyFont="1" applyFill="1" applyBorder="1" applyAlignment="1">
      <alignment horizontal="center" vertical="top" wrapText="1"/>
    </xf>
    <xf numFmtId="0" fontId="6" fillId="4" borderId="16" xfId="0" applyFont="1" applyFill="1" applyBorder="1" applyAlignment="1">
      <alignment horizontal="center" vertical="top" wrapText="1"/>
    </xf>
    <xf numFmtId="0" fontId="6" fillId="4" borderId="17" xfId="0" applyFont="1" applyFill="1" applyBorder="1" applyAlignment="1">
      <alignment horizontal="center" vertical="top" wrapText="1"/>
    </xf>
    <xf numFmtId="0" fontId="6" fillId="4" borderId="0" xfId="0" applyFont="1" applyFill="1" applyAlignment="1">
      <alignment horizontal="center" vertical="top" wrapText="1"/>
    </xf>
    <xf numFmtId="0" fontId="6" fillId="4" borderId="18" xfId="0" applyFont="1" applyFill="1" applyBorder="1" applyAlignment="1">
      <alignment horizontal="center" vertical="top" wrapText="1"/>
    </xf>
    <xf numFmtId="0" fontId="6" fillId="4" borderId="19" xfId="0" applyFont="1" applyFill="1" applyBorder="1" applyAlignment="1">
      <alignment horizontal="center" vertical="top" wrapText="1"/>
    </xf>
    <xf numFmtId="0" fontId="6" fillId="4" borderId="20" xfId="0" applyFont="1" applyFill="1" applyBorder="1" applyAlignment="1">
      <alignment horizontal="center" vertical="top" wrapText="1"/>
    </xf>
    <xf numFmtId="0" fontId="6" fillId="4" borderId="21" xfId="0" applyFont="1" applyFill="1" applyBorder="1" applyAlignment="1">
      <alignment horizontal="center" vertical="top" wrapText="1"/>
    </xf>
  </cellXfs>
  <cellStyles count="6">
    <cellStyle name="Gray Body" xfId="3" xr:uid="{B09D59B3-9D0D-4431-84F0-EF83C43A6C54}"/>
    <cellStyle name="Normal" xfId="0" builtinId="0"/>
    <cellStyle name="Purple H" xfId="2" xr:uid="{198527E1-B2D6-4A39-ABB7-3E7BE333A45E}"/>
    <cellStyle name="Red" xfId="5" xr:uid="{33B4468F-5AD6-4A22-80B3-FAA13F1D410A}"/>
    <cellStyle name="ttt" xfId="1" xr:uid="{A9C1DC6D-B372-4D4B-9203-63FE6E5B85B7}"/>
    <cellStyle name="Y Input" xfId="4" xr:uid="{B15EC6CF-4A30-4E46-B87D-B5888E28729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1457325</xdr:colOff>
      <xdr:row>28</xdr:row>
      <xdr:rowOff>57150</xdr:rowOff>
    </xdr:from>
    <xdr:to>
      <xdr:col>2</xdr:col>
      <xdr:colOff>1209853</xdr:colOff>
      <xdr:row>34</xdr:row>
      <xdr:rowOff>133523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720DAD9-ADBC-4230-966B-CF55CD05A9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24150" y="5876925"/>
          <a:ext cx="1276528" cy="123842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0648CE-BC6E-427F-8059-622FE96D5A81}">
  <sheetPr codeName="Sheet6">
    <pageSetUpPr fitToPage="1"/>
  </sheetPr>
  <dimension ref="B1:Y53"/>
  <sheetViews>
    <sheetView tabSelected="1" zoomScale="90" zoomScaleNormal="90" workbookViewId="0">
      <selection activeCell="R12" sqref="R12"/>
    </sheetView>
  </sheetViews>
  <sheetFormatPr defaultRowHeight="15" x14ac:dyDescent="0.25"/>
  <cols>
    <col min="1" max="1" width="19" style="1" customWidth="1"/>
    <col min="2" max="2" width="22.85546875" style="1" customWidth="1"/>
    <col min="3" max="3" width="20.7109375" style="1" customWidth="1"/>
    <col min="4" max="4" width="18.140625" style="1" customWidth="1"/>
    <col min="5" max="5" width="9.140625" style="1"/>
    <col min="6" max="6" width="24" style="1" bestFit="1" customWidth="1"/>
    <col min="7" max="7" width="19.42578125" style="1" bestFit="1" customWidth="1"/>
    <col min="8" max="9" width="9.140625" style="1"/>
    <col min="10" max="10" width="20.140625" style="1" customWidth="1"/>
    <col min="11" max="11" width="12.85546875" style="1" customWidth="1"/>
    <col min="12" max="13" width="13.140625" style="1" customWidth="1"/>
    <col min="14" max="14" width="11.140625" style="2" customWidth="1"/>
    <col min="15" max="15" width="9.140625" style="1" customWidth="1"/>
    <col min="16" max="16" width="21.28515625" style="1" customWidth="1"/>
    <col min="17" max="21" width="9.140625" style="1"/>
    <col min="22" max="22" width="12.7109375" style="1" customWidth="1"/>
    <col min="23" max="16384" width="9.140625" style="1"/>
  </cols>
  <sheetData>
    <row r="1" spans="2:25" ht="46.5" customHeight="1" x14ac:dyDescent="0.25">
      <c r="B1" s="24" t="s">
        <v>0</v>
      </c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/>
      <c r="P1"/>
    </row>
    <row r="2" spans="2:25" ht="15.75" thickBot="1" x14ac:dyDescent="0.3"/>
    <row r="3" spans="2:25" x14ac:dyDescent="0.25">
      <c r="B3" s="3"/>
      <c r="C3" s="25" t="s">
        <v>1</v>
      </c>
      <c r="D3" s="26"/>
      <c r="F3" s="27" t="s">
        <v>2</v>
      </c>
      <c r="G3" s="28"/>
      <c r="J3" s="3"/>
      <c r="K3" s="4" t="s">
        <v>3</v>
      </c>
      <c r="L3" s="4" t="s">
        <v>4</v>
      </c>
      <c r="M3" s="5"/>
      <c r="N3" s="5"/>
    </row>
    <row r="4" spans="2:25" x14ac:dyDescent="0.25">
      <c r="B4" s="6" t="s">
        <v>5</v>
      </c>
      <c r="C4" s="7" t="s">
        <v>6</v>
      </c>
      <c r="D4" s="8" t="s">
        <v>7</v>
      </c>
      <c r="F4" s="6" t="s">
        <v>5</v>
      </c>
      <c r="G4" s="8" t="s">
        <v>8</v>
      </c>
      <c r="J4" s="6" t="s">
        <v>5</v>
      </c>
      <c r="K4" s="7" t="s">
        <v>9</v>
      </c>
      <c r="L4" s="7" t="s">
        <v>9</v>
      </c>
      <c r="M4" s="8" t="s">
        <v>10</v>
      </c>
      <c r="N4" s="8" t="s">
        <v>11</v>
      </c>
    </row>
    <row r="5" spans="2:25" x14ac:dyDescent="0.25">
      <c r="B5" s="9" t="s">
        <v>12</v>
      </c>
      <c r="C5" s="10">
        <v>68415</v>
      </c>
      <c r="D5" s="11">
        <v>282206</v>
      </c>
      <c r="F5" s="9" t="s">
        <v>13</v>
      </c>
      <c r="G5" s="12">
        <v>3500</v>
      </c>
      <c r="J5" s="9" t="s">
        <v>14</v>
      </c>
      <c r="K5" s="13">
        <f t="shared" ref="K5" si="0">(C6/D6)-1</f>
        <v>91.429906542056088</v>
      </c>
      <c r="L5" s="13">
        <f>'D-2005'!$K5</f>
        <v>91.429906542056088</v>
      </c>
      <c r="M5" s="12"/>
      <c r="N5" s="14"/>
      <c r="S5"/>
      <c r="T5"/>
    </row>
    <row r="6" spans="2:25" x14ac:dyDescent="0.25">
      <c r="B6" s="9" t="s">
        <v>15</v>
      </c>
      <c r="C6" s="10">
        <v>989</v>
      </c>
      <c r="D6" s="11">
        <v>10.7</v>
      </c>
      <c r="F6" s="9" t="s">
        <v>16</v>
      </c>
      <c r="G6" s="12">
        <v>4825</v>
      </c>
      <c r="J6" s="9" t="s">
        <v>17</v>
      </c>
      <c r="K6" s="10">
        <v>0.95</v>
      </c>
      <c r="L6" s="13">
        <f>0.048*(('D-2005'!$C6-D6)/D6)^0.5</f>
        <v>0.45897113708042386</v>
      </c>
      <c r="M6" s="12">
        <f xml:space="preserve"> (0.09)*SQRT(K5)</f>
        <v>0.86057088202579468</v>
      </c>
      <c r="N6" s="14">
        <f>0.048*SQRT(K5)</f>
        <v>0.45897113708042386</v>
      </c>
      <c r="S6"/>
      <c r="T6"/>
    </row>
    <row r="7" spans="2:25" x14ac:dyDescent="0.25">
      <c r="B7" s="9" t="s">
        <v>18</v>
      </c>
      <c r="C7" s="10"/>
      <c r="D7" s="11">
        <v>11.44</v>
      </c>
      <c r="F7" s="9" t="s">
        <v>19</v>
      </c>
      <c r="G7" s="12" t="s">
        <v>20</v>
      </c>
      <c r="J7" s="9" t="s">
        <v>21</v>
      </c>
      <c r="K7" s="13">
        <f>K6*0.85</f>
        <v>0.8075</v>
      </c>
      <c r="L7" s="13">
        <f>L6*L11</f>
        <v>0.78025093303672055</v>
      </c>
      <c r="M7" s="12">
        <f>1*M6</f>
        <v>0.86057088202579468</v>
      </c>
      <c r="N7" s="14"/>
      <c r="S7"/>
      <c r="T7"/>
    </row>
    <row r="8" spans="2:25" x14ac:dyDescent="0.25">
      <c r="B8" s="9" t="s">
        <v>22</v>
      </c>
      <c r="C8" s="10">
        <v>48</v>
      </c>
      <c r="D8" s="11">
        <v>48</v>
      </c>
      <c r="F8" s="9" t="s">
        <v>23</v>
      </c>
      <c r="G8" s="12" t="s">
        <v>24</v>
      </c>
      <c r="J8" s="9" t="s">
        <v>25</v>
      </c>
      <c r="K8" s="13">
        <f>D5/D6/3600</f>
        <v>7.3262201453790246</v>
      </c>
      <c r="L8" s="13">
        <f>'D-2005'!$K8</f>
        <v>7.3262201453790246</v>
      </c>
      <c r="M8" s="12">
        <f>'D-2005'!$K8</f>
        <v>7.3262201453790246</v>
      </c>
      <c r="N8" s="14"/>
      <c r="S8"/>
      <c r="T8"/>
    </row>
    <row r="9" spans="2:25" ht="15" customHeight="1" x14ac:dyDescent="0.25">
      <c r="B9" s="9" t="s">
        <v>26</v>
      </c>
      <c r="C9" s="10">
        <v>24</v>
      </c>
      <c r="D9" s="11">
        <v>24</v>
      </c>
      <c r="F9" s="9" t="s">
        <v>27</v>
      </c>
      <c r="G9" s="12" t="s">
        <v>24</v>
      </c>
      <c r="H9"/>
      <c r="J9" s="9" t="s">
        <v>28</v>
      </c>
      <c r="K9" s="13">
        <f>(4*K8/K7/3.14)^0.5</f>
        <v>3.3996474988287768</v>
      </c>
      <c r="L9" s="13">
        <f>(4*L8/L7/3.14)^0.5</f>
        <v>3.4585017964775835</v>
      </c>
      <c r="M9" s="12">
        <f>(4*M8/M7/3.14)^0.5</f>
        <v>3.2931524066042046</v>
      </c>
      <c r="N9" s="14"/>
      <c r="P9"/>
      <c r="S9"/>
      <c r="T9"/>
    </row>
    <row r="10" spans="2:25" ht="15" customHeight="1" x14ac:dyDescent="0.25">
      <c r="B10" s="9" t="s">
        <v>29</v>
      </c>
      <c r="C10" s="10">
        <v>100</v>
      </c>
      <c r="D10" s="11">
        <v>100</v>
      </c>
      <c r="F10" s="9" t="s">
        <v>30</v>
      </c>
      <c r="G10" s="12">
        <v>500</v>
      </c>
      <c r="H10"/>
      <c r="J10" s="9" t="s">
        <v>31</v>
      </c>
      <c r="K10" s="13">
        <f>K9+0.15</f>
        <v>3.5496474988287767</v>
      </c>
      <c r="L10" s="13">
        <f>L9+0.15</f>
        <v>3.6085017964775834</v>
      </c>
      <c r="M10" s="12">
        <f>M9+0.15</f>
        <v>3.4431524066042045</v>
      </c>
      <c r="N10" s="14"/>
      <c r="P10"/>
      <c r="S10"/>
      <c r="T10"/>
    </row>
    <row r="11" spans="2:25" ht="15.75" customHeight="1" thickBot="1" x14ac:dyDescent="0.3">
      <c r="B11" s="15" t="s">
        <v>32</v>
      </c>
      <c r="C11" s="16">
        <v>29</v>
      </c>
      <c r="D11" s="17">
        <v>29</v>
      </c>
      <c r="F11" s="9" t="s">
        <v>33</v>
      </c>
      <c r="G11" s="12">
        <v>625</v>
      </c>
      <c r="H11"/>
      <c r="J11" s="15" t="s">
        <v>34</v>
      </c>
      <c r="K11" s="18"/>
      <c r="L11" s="16">
        <v>1.7</v>
      </c>
      <c r="M11" s="19"/>
      <c r="N11" s="20"/>
      <c r="P11"/>
      <c r="S11"/>
      <c r="T11"/>
    </row>
    <row r="12" spans="2:25" ht="15" customHeight="1" thickBot="1" x14ac:dyDescent="0.3">
      <c r="B12" s="2"/>
      <c r="C12"/>
      <c r="D12" s="2"/>
      <c r="F12" s="9" t="s">
        <v>35</v>
      </c>
      <c r="G12" s="12">
        <v>875</v>
      </c>
      <c r="H12"/>
      <c r="N12" s="21"/>
      <c r="P12"/>
      <c r="S12"/>
      <c r="T12"/>
    </row>
    <row r="13" spans="2:25" ht="15" customHeight="1" x14ac:dyDescent="0.25">
      <c r="B13" s="29" t="s">
        <v>36</v>
      </c>
      <c r="C13" s="30"/>
      <c r="D13" s="31"/>
      <c r="E13"/>
      <c r="F13" s="9" t="s">
        <v>37</v>
      </c>
      <c r="G13" s="12">
        <v>1000</v>
      </c>
      <c r="H13"/>
      <c r="J13" s="3" t="s">
        <v>38</v>
      </c>
      <c r="K13" s="4" t="s">
        <v>1</v>
      </c>
      <c r="L13" s="4"/>
      <c r="M13" s="5"/>
      <c r="N13" s="5" t="s">
        <v>11</v>
      </c>
      <c r="P13"/>
      <c r="S13"/>
      <c r="T13"/>
    </row>
    <row r="14" spans="2:25" ht="15" customHeight="1" x14ac:dyDescent="0.25">
      <c r="B14" s="32"/>
      <c r="C14" s="33"/>
      <c r="D14" s="34"/>
      <c r="E14"/>
      <c r="F14" s="9" t="s">
        <v>39</v>
      </c>
      <c r="G14" s="12" t="s">
        <v>40</v>
      </c>
      <c r="H14"/>
      <c r="J14" s="9" t="s">
        <v>41</v>
      </c>
      <c r="K14" s="10">
        <v>30</v>
      </c>
      <c r="L14" s="13"/>
      <c r="M14" s="12"/>
      <c r="N14" s="14"/>
      <c r="P14"/>
      <c r="S14"/>
      <c r="T14"/>
    </row>
    <row r="15" spans="2:25" ht="15" customHeight="1" x14ac:dyDescent="0.25">
      <c r="B15" s="32"/>
      <c r="C15" s="33"/>
      <c r="D15" s="34"/>
      <c r="E15"/>
      <c r="F15" s="9" t="s">
        <v>42</v>
      </c>
      <c r="G15" s="12" t="s">
        <v>43</v>
      </c>
      <c r="H15"/>
      <c r="J15" s="9" t="s">
        <v>44</v>
      </c>
      <c r="K15" s="13">
        <f>PI()/4*(K14*25.4/1000)^2</f>
        <v>0.45603673118774801</v>
      </c>
      <c r="L15" s="13"/>
      <c r="M15" s="12"/>
      <c r="N15" s="14"/>
      <c r="P15"/>
      <c r="S15"/>
      <c r="T15"/>
    </row>
    <row r="16" spans="2:25" ht="15" customHeight="1" x14ac:dyDescent="0.25">
      <c r="B16" s="32"/>
      <c r="C16" s="33"/>
      <c r="D16" s="34"/>
      <c r="E16"/>
      <c r="F16" s="9" t="s">
        <v>45</v>
      </c>
      <c r="G16" s="12" t="s">
        <v>46</v>
      </c>
      <c r="H16"/>
      <c r="J16" s="9" t="s">
        <v>47</v>
      </c>
      <c r="K16" s="13">
        <f>(C5+D5)/((C5/C6)+(D5/D6))</f>
        <v>13.259216529275667</v>
      </c>
      <c r="L16" s="13"/>
      <c r="M16" s="12"/>
      <c r="N16" s="14"/>
      <c r="O16"/>
      <c r="P16"/>
      <c r="Q16"/>
      <c r="R16"/>
      <c r="S16"/>
      <c r="T16"/>
      <c r="U16"/>
      <c r="V16"/>
      <c r="W16"/>
      <c r="X16"/>
      <c r="Y16"/>
    </row>
    <row r="17" spans="2:25" ht="15.75" customHeight="1" x14ac:dyDescent="0.25">
      <c r="B17" s="32"/>
      <c r="C17" s="33"/>
      <c r="D17" s="34"/>
      <c r="E17"/>
      <c r="F17" s="9" t="s">
        <v>19</v>
      </c>
      <c r="G17" s="12" t="s">
        <v>48</v>
      </c>
      <c r="H17"/>
      <c r="J17" s="9" t="s">
        <v>49</v>
      </c>
      <c r="K17" s="13">
        <f xml:space="preserve"> (C5+D5)/K16/K15/3600</f>
        <v>16.107114143696013</v>
      </c>
      <c r="L17" s="13"/>
      <c r="M17" s="12"/>
      <c r="N17" s="14"/>
      <c r="O17"/>
      <c r="P17"/>
      <c r="Q17"/>
      <c r="R17"/>
      <c r="S17"/>
      <c r="T17"/>
      <c r="U17"/>
      <c r="V17"/>
      <c r="W17"/>
      <c r="X17"/>
      <c r="Y17"/>
    </row>
    <row r="18" spans="2:25" x14ac:dyDescent="0.25">
      <c r="B18" s="32"/>
      <c r="C18" s="33"/>
      <c r="D18" s="34"/>
      <c r="F18" s="9" t="s">
        <v>50</v>
      </c>
      <c r="G18" s="12">
        <v>3500</v>
      </c>
      <c r="J18" s="9" t="s">
        <v>51</v>
      </c>
      <c r="K18" s="13">
        <f>K16*(K17^2)</f>
        <v>3439.9595483045737</v>
      </c>
      <c r="L18" s="13"/>
      <c r="M18" s="12"/>
      <c r="N18" s="14" t="s">
        <v>52</v>
      </c>
      <c r="P18"/>
      <c r="S18"/>
      <c r="T18"/>
    </row>
    <row r="19" spans="2:25" ht="15.75" thickBot="1" x14ac:dyDescent="0.3">
      <c r="B19" s="32"/>
      <c r="C19" s="33"/>
      <c r="D19" s="34"/>
      <c r="F19" s="9" t="s">
        <v>53</v>
      </c>
      <c r="G19" s="12">
        <v>150</v>
      </c>
      <c r="J19" s="15" t="s">
        <v>54</v>
      </c>
      <c r="K19" s="18">
        <f>D6*((D5/D6/3600/K15)^2)</f>
        <v>2761.4937131994639</v>
      </c>
      <c r="L19" s="18"/>
      <c r="M19" s="19"/>
      <c r="N19" s="20" t="s">
        <v>55</v>
      </c>
      <c r="P19"/>
      <c r="S19"/>
      <c r="T19"/>
    </row>
    <row r="20" spans="2:25" ht="15.75" thickBot="1" x14ac:dyDescent="0.3">
      <c r="B20" s="32"/>
      <c r="C20" s="33"/>
      <c r="D20" s="34"/>
      <c r="F20" s="9" t="s">
        <v>56</v>
      </c>
      <c r="G20" s="12" t="s">
        <v>57</v>
      </c>
      <c r="N20" s="21"/>
      <c r="P20"/>
      <c r="S20"/>
      <c r="T20"/>
    </row>
    <row r="21" spans="2:25" x14ac:dyDescent="0.25">
      <c r="B21" s="32"/>
      <c r="C21" s="33"/>
      <c r="D21" s="34"/>
      <c r="F21" s="9" t="s">
        <v>58</v>
      </c>
      <c r="G21" s="12">
        <v>525</v>
      </c>
      <c r="J21" s="3" t="s">
        <v>38</v>
      </c>
      <c r="K21" s="4" t="s">
        <v>59</v>
      </c>
      <c r="L21" s="4"/>
      <c r="M21" s="5"/>
      <c r="N21" s="5" t="s">
        <v>11</v>
      </c>
      <c r="P21"/>
      <c r="S21"/>
      <c r="T21"/>
    </row>
    <row r="22" spans="2:25" x14ac:dyDescent="0.25">
      <c r="B22" s="32"/>
      <c r="C22" s="33"/>
      <c r="D22" s="34"/>
      <c r="F22" s="9" t="s">
        <v>60</v>
      </c>
      <c r="G22" s="12">
        <v>863.6</v>
      </c>
      <c r="J22" s="9" t="s">
        <v>41</v>
      </c>
      <c r="K22" s="10">
        <v>28</v>
      </c>
      <c r="L22" s="13"/>
      <c r="M22" s="12"/>
      <c r="N22" s="14"/>
      <c r="P22"/>
      <c r="S22"/>
      <c r="T22"/>
    </row>
    <row r="23" spans="2:25" ht="15.75" thickBot="1" x14ac:dyDescent="0.3">
      <c r="B23" s="32"/>
      <c r="C23" s="33"/>
      <c r="D23" s="34"/>
      <c r="F23" s="15" t="s">
        <v>61</v>
      </c>
      <c r="G23" s="19">
        <v>711</v>
      </c>
      <c r="J23" s="9" t="s">
        <v>44</v>
      </c>
      <c r="K23" s="13">
        <f>PI()/4*(K22*25.4/1000)^2</f>
        <v>0.39725866361243817</v>
      </c>
      <c r="L23" s="13"/>
      <c r="M23" s="12"/>
      <c r="N23" s="14"/>
      <c r="S23"/>
      <c r="T23"/>
    </row>
    <row r="24" spans="2:25" ht="15.75" thickBot="1" x14ac:dyDescent="0.3">
      <c r="B24" s="32"/>
      <c r="C24" s="33"/>
      <c r="D24" s="34"/>
      <c r="J24" s="9" t="s">
        <v>21</v>
      </c>
      <c r="K24" s="13">
        <f>D5/D6/3600/K23</f>
        <v>18.441939261333307</v>
      </c>
      <c r="L24" s="13"/>
      <c r="M24" s="12"/>
      <c r="N24" s="14"/>
      <c r="S24"/>
      <c r="T24"/>
    </row>
    <row r="25" spans="2:25" x14ac:dyDescent="0.25">
      <c r="B25" s="32"/>
      <c r="C25" s="33"/>
      <c r="D25" s="34"/>
      <c r="F25" s="27" t="s">
        <v>62</v>
      </c>
      <c r="G25" s="28"/>
      <c r="J25" s="9"/>
      <c r="K25" s="13"/>
      <c r="L25" s="13"/>
      <c r="M25" s="12"/>
      <c r="N25" s="14"/>
    </row>
    <row r="26" spans="2:25" x14ac:dyDescent="0.25">
      <c r="B26" s="32"/>
      <c r="C26" s="33"/>
      <c r="D26" s="34"/>
      <c r="F26" s="9" t="s">
        <v>63</v>
      </c>
      <c r="G26" s="12">
        <f>G6/G5</f>
        <v>1.3785714285714286</v>
      </c>
      <c r="J26" s="9"/>
      <c r="K26" s="13"/>
      <c r="L26" s="13"/>
      <c r="M26" s="12"/>
      <c r="N26" s="14"/>
    </row>
    <row r="27" spans="2:25" ht="15.75" thickBot="1" x14ac:dyDescent="0.3">
      <c r="B27" s="32"/>
      <c r="C27" s="33"/>
      <c r="D27" s="34"/>
      <c r="F27" s="9" t="s">
        <v>64</v>
      </c>
      <c r="G27" s="12">
        <v>525</v>
      </c>
      <c r="J27" s="15" t="s">
        <v>54</v>
      </c>
      <c r="K27" s="18">
        <f>D6*((D5/D6/3600/K23)^2)</f>
        <v>3639.1248237901632</v>
      </c>
      <c r="L27" s="18"/>
      <c r="M27" s="19"/>
      <c r="N27" s="20" t="s">
        <v>55</v>
      </c>
    </row>
    <row r="28" spans="2:25" ht="15.75" thickBot="1" x14ac:dyDescent="0.3">
      <c r="B28" s="32"/>
      <c r="C28" s="33"/>
      <c r="D28" s="34"/>
      <c r="F28" s="9" t="s">
        <v>65</v>
      </c>
      <c r="G28" s="12">
        <v>150</v>
      </c>
      <c r="N28" s="21"/>
    </row>
    <row r="29" spans="2:25" x14ac:dyDescent="0.25">
      <c r="B29" s="32"/>
      <c r="C29" s="33"/>
      <c r="D29" s="34"/>
      <c r="F29" s="9" t="s">
        <v>66</v>
      </c>
      <c r="G29" s="12">
        <v>2100</v>
      </c>
      <c r="J29" s="3" t="s">
        <v>38</v>
      </c>
      <c r="K29" s="4" t="s">
        <v>6</v>
      </c>
      <c r="L29" s="4"/>
      <c r="M29" s="5"/>
      <c r="N29" s="5" t="s">
        <v>11</v>
      </c>
    </row>
    <row r="30" spans="2:25" x14ac:dyDescent="0.25">
      <c r="B30" s="32"/>
      <c r="C30" s="33"/>
      <c r="D30" s="34"/>
      <c r="F30" s="9" t="s">
        <v>67</v>
      </c>
      <c r="G30" s="12">
        <v>1050</v>
      </c>
      <c r="J30" s="9" t="s">
        <v>41</v>
      </c>
      <c r="K30" s="10">
        <v>8</v>
      </c>
      <c r="L30" s="13"/>
      <c r="M30" s="12"/>
      <c r="N30" s="14"/>
    </row>
    <row r="31" spans="2:25" x14ac:dyDescent="0.25">
      <c r="B31" s="32"/>
      <c r="C31" s="33"/>
      <c r="D31" s="34"/>
      <c r="F31" s="9" t="s">
        <v>68</v>
      </c>
      <c r="G31" s="12">
        <f>G13-G12</f>
        <v>125</v>
      </c>
      <c r="J31" s="9" t="s">
        <v>44</v>
      </c>
      <c r="K31" s="13">
        <f>PI()/4*(K30*25.4/1000)^2</f>
        <v>3.2429278662239852E-2</v>
      </c>
      <c r="L31" s="13"/>
      <c r="M31" s="12"/>
      <c r="N31" s="14"/>
    </row>
    <row r="32" spans="2:25" ht="15.75" thickBot="1" x14ac:dyDescent="0.3">
      <c r="B32" s="32"/>
      <c r="C32" s="33"/>
      <c r="D32" s="34"/>
      <c r="F32" s="9" t="s">
        <v>69</v>
      </c>
      <c r="G32" s="12">
        <f>G12-G11</f>
        <v>250</v>
      </c>
      <c r="J32" s="15" t="s">
        <v>70</v>
      </c>
      <c r="K32" s="18">
        <f>C5/C6/3600/K31</f>
        <v>0.59253669439220236</v>
      </c>
      <c r="L32" s="18"/>
      <c r="M32" s="19"/>
      <c r="N32" s="20"/>
    </row>
    <row r="33" spans="2:14" ht="15.75" thickBot="1" x14ac:dyDescent="0.3">
      <c r="B33" s="32"/>
      <c r="C33" s="33"/>
      <c r="D33" s="34"/>
      <c r="F33" s="9" t="s">
        <v>71</v>
      </c>
      <c r="G33" s="12">
        <f>G11-G10</f>
        <v>125</v>
      </c>
    </row>
    <row r="34" spans="2:14" x14ac:dyDescent="0.25">
      <c r="B34" s="32"/>
      <c r="C34" s="33"/>
      <c r="D34" s="34"/>
      <c r="F34" s="9" t="s">
        <v>72</v>
      </c>
      <c r="G34" s="12">
        <v>500</v>
      </c>
      <c r="J34" s="3" t="s">
        <v>73</v>
      </c>
      <c r="K34" s="4"/>
      <c r="L34" s="4"/>
      <c r="M34" s="5"/>
      <c r="N34" s="5" t="s">
        <v>11</v>
      </c>
    </row>
    <row r="35" spans="2:14" x14ac:dyDescent="0.25">
      <c r="B35" s="32"/>
      <c r="C35" s="33"/>
      <c r="D35" s="34"/>
      <c r="F35" s="9" t="s">
        <v>74</v>
      </c>
      <c r="G35" s="12">
        <f xml:space="preserve"> 0.39 * SQRT((C6-D6/D6))</f>
        <v>12.258662243491335</v>
      </c>
      <c r="J35" s="9" t="s">
        <v>72</v>
      </c>
      <c r="K35" s="10">
        <v>150</v>
      </c>
      <c r="L35" s="13"/>
      <c r="M35" s="12"/>
      <c r="N35" s="14"/>
    </row>
    <row r="36" spans="2:14" x14ac:dyDescent="0.25">
      <c r="B36" s="32"/>
      <c r="C36" s="33"/>
      <c r="D36" s="34"/>
      <c r="F36" s="9" t="s">
        <v>75</v>
      </c>
      <c r="G36" s="12">
        <f xml:space="preserve"> 875 +G21</f>
        <v>1400</v>
      </c>
      <c r="J36" s="9" t="s">
        <v>71</v>
      </c>
      <c r="K36" s="13">
        <f>ROUNDUP(MAX(150,2*C5/C6/60/(PI()/4*K9^2)*1000),0)</f>
        <v>255</v>
      </c>
      <c r="L36" s="13"/>
      <c r="M36" s="12"/>
      <c r="N36" s="14"/>
    </row>
    <row r="37" spans="2:14" ht="15.75" thickBot="1" x14ac:dyDescent="0.3">
      <c r="B37" s="35"/>
      <c r="C37" s="36"/>
      <c r="D37" s="37"/>
      <c r="F37" s="15" t="s">
        <v>76</v>
      </c>
      <c r="G37" s="19"/>
      <c r="J37" s="9" t="s">
        <v>69</v>
      </c>
      <c r="K37" s="13">
        <f>ROUNDUP(MAX(350,4*C5/C6/60/(PI()/4*K9^2)*1000),0)</f>
        <v>509</v>
      </c>
      <c r="L37" s="13"/>
      <c r="M37" s="12"/>
      <c r="N37" s="14"/>
    </row>
    <row r="38" spans="2:14" x14ac:dyDescent="0.25">
      <c r="J38" s="9" t="s">
        <v>68</v>
      </c>
      <c r="K38" s="13">
        <f>ROUNDUP(MAX(200,2*C5/C6/60/(PI()/4*K9^2)*1000),0)</f>
        <v>255</v>
      </c>
      <c r="L38" s="13"/>
      <c r="M38" s="12"/>
      <c r="N38" s="14"/>
    </row>
    <row r="39" spans="2:14" x14ac:dyDescent="0.25">
      <c r="J39" s="9" t="s">
        <v>67</v>
      </c>
      <c r="K39" s="13">
        <f>400+(K14*25.4/2)</f>
        <v>781</v>
      </c>
      <c r="L39" s="13"/>
      <c r="M39" s="12"/>
      <c r="N39" s="14"/>
    </row>
    <row r="40" spans="2:14" x14ac:dyDescent="0.25">
      <c r="J40" s="9" t="s">
        <v>66</v>
      </c>
      <c r="K40" s="13">
        <f>MAX(0.5*K10*1000,600)</f>
        <v>1774.8237494143884</v>
      </c>
      <c r="L40" s="13"/>
      <c r="M40" s="12"/>
      <c r="N40" s="14"/>
    </row>
    <row r="41" spans="2:14" x14ac:dyDescent="0.25">
      <c r="J41" s="9" t="s">
        <v>65</v>
      </c>
      <c r="K41" s="10">
        <v>150</v>
      </c>
      <c r="L41" s="13"/>
      <c r="M41" s="12"/>
      <c r="N41" s="14"/>
    </row>
    <row r="42" spans="2:14" x14ac:dyDescent="0.25">
      <c r="J42" s="9" t="s">
        <v>64</v>
      </c>
      <c r="K42" s="13">
        <f>MAX(0.15*K10*1000,400)</f>
        <v>532.44712482431646</v>
      </c>
      <c r="L42" s="13"/>
      <c r="M42" s="12"/>
      <c r="N42" s="14"/>
    </row>
    <row r="43" spans="2:14" x14ac:dyDescent="0.25">
      <c r="J43" s="9" t="s">
        <v>77</v>
      </c>
      <c r="K43" s="13">
        <f>SUM(K35:K42)</f>
        <v>4407.2708742387049</v>
      </c>
      <c r="L43" s="13"/>
      <c r="M43" s="12"/>
      <c r="N43" s="14"/>
    </row>
    <row r="44" spans="2:14" ht="15.75" thickBot="1" x14ac:dyDescent="0.3">
      <c r="J44" s="15" t="s">
        <v>63</v>
      </c>
      <c r="K44" s="18">
        <f>K43*0.001/K10</f>
        <v>1.2416080401484668</v>
      </c>
      <c r="L44" s="18"/>
      <c r="M44" s="19"/>
      <c r="N44" s="20"/>
    </row>
    <row r="45" spans="2:14" x14ac:dyDescent="0.25">
      <c r="J45"/>
      <c r="K45"/>
      <c r="L45"/>
      <c r="M45"/>
      <c r="N45"/>
    </row>
    <row r="46" spans="2:14" x14ac:dyDescent="0.25">
      <c r="J46"/>
      <c r="K46"/>
      <c r="L46"/>
      <c r="M46"/>
      <c r="N46"/>
    </row>
    <row r="47" spans="2:14" x14ac:dyDescent="0.25">
      <c r="J47"/>
      <c r="K47"/>
      <c r="L47"/>
      <c r="M47"/>
      <c r="N47"/>
    </row>
    <row r="53" spans="2:3" x14ac:dyDescent="0.25">
      <c r="B53" s="22"/>
      <c r="C53" s="23"/>
    </row>
  </sheetData>
  <mergeCells count="5">
    <mergeCell ref="B1:N1"/>
    <mergeCell ref="C3:D3"/>
    <mergeCell ref="F3:G3"/>
    <mergeCell ref="B13:D37"/>
    <mergeCell ref="F25:G25"/>
  </mergeCells>
  <pageMargins left="0.7" right="0.7" top="0.75" bottom="0.75" header="0.3" footer="0.3"/>
  <pageSetup scale="4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D-2005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Jamshidi Nima</dc:creator>
  <cp:lastModifiedBy>Jamshidi Nima</cp:lastModifiedBy>
  <dcterms:created xsi:type="dcterms:W3CDTF">2023-03-17T13:07:43Z</dcterms:created>
  <dcterms:modified xsi:type="dcterms:W3CDTF">2023-03-17T13:08:25Z</dcterms:modified>
</cp:coreProperties>
</file>